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4 25 01 - proj. ok\Compras e Portal FDE\"/>
    </mc:Choice>
  </mc:AlternateContent>
  <xr:revisionPtr revIDLastSave="0" documentId="13_ncr:1_{2B7E4DB9-2091-4A49-8D36-B2320558377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9" i="2" l="1"/>
  <c r="G5" i="1"/>
  <c r="G104" i="1" s="1"/>
</calcChain>
</file>

<file path=xl/sharedStrings.xml><?xml version="1.0" encoding="utf-8"?>
<sst xmlns="http://schemas.openxmlformats.org/spreadsheetml/2006/main" count="453" uniqueCount="279">
  <si>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</si>
  <si>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</si>
  <si>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</si>
  <si>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</si>
  <si>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</si>
  <si>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</si>
  <si>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</si>
  <si>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</si>
  <si>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</si>
  <si>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- 69/01244/25/01 - SEI - FDE-SEI - 229.00014815/2025-21 - SIASG - 90326 </t>
  </si>
  <si>
    <t>DATA BASE: - OUTUBRO/2025</t>
  </si>
  <si>
    <t xml:space="preserve">EE TEOFILO GONZAGA DA SANTA CRUZ  - PRESIDENTE PRUDENTE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</si>
  <si>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</si>
  <si>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</si>
  <si>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</si>
  <si>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</si>
  <si>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</si>
  <si>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</si>
  <si>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</si>
  <si>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</si>
  <si>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</si>
  <si>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</si>
  <si>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</si>
  <si>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</si>
  <si>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</si>
  <si>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</si>
  <si>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</si>
  <si>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</si>
  <si>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</si>
  <si>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</si>
  <si>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</si>
  <si>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</si>
  <si>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02.02.022</t>
  </si>
  <si>
    <t xml:space="preserve">ACO CA 60 (A OU B) FYK= 600 M PA  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</si>
  <si>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</si>
  <si>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</si>
  <si>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</si>
  <si>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</si>
  <si>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</si>
  <si>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</si>
  <si>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</si>
  <si>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</si>
  <si>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02.02.101</t>
  </si>
  <si>
    <t xml:space="preserve">ESTACA ESCAVADA MECANICAMENTE DIAM 30CM </t>
  </si>
  <si>
    <t>02.03.001</t>
  </si>
  <si>
    <t>FORMA DE MADEIRA MACICA</t>
  </si>
  <si>
    <t>02.04.002</t>
  </si>
  <si>
    <t>ACO CA 50 (A OU B) FYK= 500 M PA</t>
  </si>
  <si>
    <t>02.05.028</t>
  </si>
  <si>
    <t>CONCRETO DOSADO,BOMBEADO E LANCADO FCK=25MPA</t>
  </si>
  <si>
    <t>02.06.020</t>
  </si>
  <si>
    <t xml:space="preserve">ALVENARIA EMBASAMENTO BLOCO CONCRETO ESTRUTURAL 14X19X39CM CLASSE A  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</si>
  <si>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</si>
  <si>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</si>
  <si>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</si>
  <si>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</si>
  <si>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</si>
  <si>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</si>
  <si>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</si>
  <si>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03.03.026</t>
  </si>
  <si>
    <t>CONCRETO DOSADO,BOMBEADO E LANCADO FCK 25 MPA</t>
  </si>
  <si>
    <t>03.03.083</t>
  </si>
  <si>
    <t>LAJE PRE-FABRICADA PRE-LAJE TRELICADA UNIDIR C/ EPS PLT16-100KGF/M2</t>
  </si>
  <si>
    <t>03.03.086</t>
  </si>
  <si>
    <t>LAJE PRE-FABRICADA PRE-LAJE TRELICADA UNIDIR C/ EPS PLT20-300KGF/M2</t>
  </si>
  <si>
    <t>04.01.034</t>
  </si>
  <si>
    <t>ALVENARIA DE BLOCO DE CONCRETO 19X19X39 CM CLASSE C</t>
  </si>
  <si>
    <t>05.01.048</t>
  </si>
  <si>
    <t>PM-72 PORTA DE MADEIRA SARRAFEADA P/ PINT. BAT. MET. L=92CM</t>
  </si>
  <si>
    <t>06.01.006</t>
  </si>
  <si>
    <t>EF-06 ESQUADRIA DE FERRO 180X150CM</t>
  </si>
  <si>
    <t>06.01.015</t>
  </si>
  <si>
    <t>EF-15 ESQUADRIA DE FERRO / VENTILACAO CRUZADA H=30 A 45CM</t>
  </si>
  <si>
    <t>06.01.023</t>
  </si>
  <si>
    <t>EF-21 ESQUADRIA DE FERRO 180X210CM</t>
  </si>
  <si>
    <t>06.02.094</t>
  </si>
  <si>
    <t>ME-02 MONTANTE ESTRUTURAL VERTICAL P/ESQUADRIAS EM VÃO DE 7,20M</t>
  </si>
  <si>
    <t>07.02.004</t>
  </si>
  <si>
    <t xml:space="preserve">FORNECIMENTO E MONTAGEM DE ESTRUTURA METALICA COM AÇO NAO PATINAVEL (ASTM A36/A570)			  			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</si>
  <si>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</si>
  <si>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</si>
  <si>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</si>
  <si>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</si>
  <si>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</si>
  <si>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</si>
  <si>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</si>
  <si>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</si>
  <si>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</si>
  <si>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</si>
  <si>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</si>
  <si>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</si>
  <si>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</si>
  <si>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</si>
  <si>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</si>
  <si>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</si>
  <si>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</si>
  <si>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</si>
  <si>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</si>
  <si>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</si>
  <si>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</si>
  <si>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</si>
  <si>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</si>
  <si>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</si>
  <si>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</si>
  <si>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</si>
  <si>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</si>
  <si>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</si>
  <si>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</si>
  <si>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</si>
  <si>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</si>
  <si>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</si>
  <si>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</si>
  <si>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</si>
  <si>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09.85.060</t>
  </si>
  <si>
    <t>CONDULETE DE 1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</si>
  <si>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</si>
  <si>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</si>
  <si>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</si>
  <si>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</si>
  <si>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</si>
  <si>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</si>
  <si>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</si>
  <si>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</si>
  <si>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</si>
  <si>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</si>
  <si>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</si>
  <si>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</si>
  <si>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</si>
  <si>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</si>
  <si>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</si>
  <si>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</si>
  <si>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</si>
  <si>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</si>
  <si>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</si>
  <si>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</si>
  <si>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</si>
  <si>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</si>
  <si>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</si>
  <si>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</si>
  <si>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</si>
  <si>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</si>
  <si>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</si>
  <si>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</si>
  <si>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</si>
  <si>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</si>
  <si>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</si>
  <si>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</si>
  <si>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</si>
  <si>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</si>
  <si>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</si>
  <si>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</si>
  <si>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</si>
  <si>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</si>
  <si>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</si>
  <si>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</si>
  <si>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</si>
  <si>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</si>
  <si>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</si>
  <si>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</si>
  <si>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</si>
  <si>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</si>
  <si>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</si>
  <si>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TINTA LATEX STANDARD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</si>
  <si>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</si>
  <si>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</si>
  <si>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</si>
  <si>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</si>
  <si>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</si>
  <si>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</si>
  <si>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</si>
  <si>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</si>
  <si>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</si>
  <si>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</si>
  <si>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</si>
  <si>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</si>
  <si>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</si>
  <si>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</si>
  <si>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</si>
  <si>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</si>
  <si>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</si>
  <si>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</si>
  <si>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</si>
  <si>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</si>
  <si>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</si>
  <si>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</si>
  <si>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</si>
  <si>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</si>
  <si>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</si>
  <si>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</si>
  <si>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</si>
  <si>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</si>
  <si>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</si>
  <si>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</si>
  <si>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</si>
  <si>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</si>
  <si>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</si>
  <si>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</si>
  <si>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</si>
  <si>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</si>
  <si>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</si>
  <si>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</si>
  <si>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</si>
  <si>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</si>
  <si>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</si>
  <si>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</si>
  <si>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</si>
  <si>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</si>
  <si>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</si>
  <si>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</si>
  <si>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</si>
  <si>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</si>
  <si>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</si>
  <si>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</si>
  <si>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01.02.003</t>
  </si>
  <si>
    <t>ATERRO COM TRANSPORTE POR CAMINHAO NOS PRIMEIROS 100 M</t>
  </si>
  <si>
    <t>02.02.026</t>
  </si>
  <si>
    <t>BROCA DE CONCRETO DE DIAMETRO 25CM - INCL ARRANQUES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</si>
  <si>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</si>
  <si>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</si>
  <si>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</si>
  <si>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</si>
  <si>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06.60.002</t>
  </si>
  <si>
    <t>RETIRADA DE TELA</t>
  </si>
  <si>
    <t>08.11.054</t>
  </si>
  <si>
    <t>TUBO DE PVC REFORÇADO SR JUNTA ELÁSTICA DN 150 INCL CONEXÕES</t>
  </si>
  <si>
    <t>09.03.059</t>
  </si>
  <si>
    <t>ELETRODUTO EM POLIETILENO DE 32MM-INCLUSIVE CONEXOES</t>
  </si>
  <si>
    <t>09.03.090</t>
  </si>
  <si>
    <t>ENVELOPE DE CONCRETO PARA DUTOS</t>
  </si>
  <si>
    <t>09.07.006</t>
  </si>
  <si>
    <t>FIO DE 6,00 MM2 750V (ISOLAÇAO NAO HALOGENADO)</t>
  </si>
  <si>
    <t>09.64.023</t>
  </si>
  <si>
    <t>RETIRADA DE POSTE DE FERRO RETO ENGASTADO NO SOLO</t>
  </si>
  <si>
    <t>09.74.023</t>
  </si>
  <si>
    <t>RECOLOCAÇÃO DE POSTE DE FERRO RETO ENGASTADO NO SOLO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</si>
  <si>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</si>
  <si>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</si>
  <si>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</si>
  <si>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</si>
  <si>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15.03.027</t>
  </si>
  <si>
    <t>ESMALTE A BASE DE AGUA EM CERCAS, PORTÕES E GRADIS</t>
  </si>
  <si>
    <t>16.01.088</t>
  </si>
  <si>
    <t>PT-41 PORTAO EM CHAPA DE ACO (300X235CM)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</si>
  <si>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</si>
  <si>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</si>
  <si>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</si>
  <si>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</si>
  <si>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</si>
  <si>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</si>
  <si>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</si>
  <si>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</si>
  <si>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</si>
  <si>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</si>
  <si>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</si>
  <si>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16.06.047</t>
  </si>
  <si>
    <t xml:space="preserve">LOCAÇÃO MENSAL DE CONTAINER 4,00M COM 2 VASOS SANITARIOS, 1 LAVABO, 1 MICTÓRIO E 4 PONTOS CHUV. 			 </t>
  </si>
  <si>
    <t>16.06.066</t>
  </si>
  <si>
    <t>ANDAIME - TORRE - ALUGUEL MENSAL</t>
  </si>
  <si>
    <t>16.13.001</t>
  </si>
  <si>
    <t>16.13.010</t>
  </si>
  <si>
    <t>16.13.015</t>
  </si>
  <si>
    <t>16.13.025</t>
  </si>
  <si>
    <t>16.13.026</t>
  </si>
  <si>
    <t>16.14.006</t>
  </si>
  <si>
    <t>FORMAS DE MADEIRA MACICA</t>
  </si>
  <si>
    <t>16.14.011</t>
  </si>
  <si>
    <t>ACO CA 50 (A OU B) FYK = 500 M PA</t>
  </si>
  <si>
    <t>16.14.048</t>
  </si>
  <si>
    <t>CONCRETO DOSADO BOMBEADO E LANCADO FCK=25 MPA</t>
  </si>
  <si>
    <t>16.15.003</t>
  </si>
  <si>
    <t>VERGA / CINTA EM BLOCO DE CONCRETO CANALETA 14X19X39 CM</t>
  </si>
  <si>
    <t>16.15.005</t>
  </si>
  <si>
    <t xml:space="preserve">ALVENARIA AUTO PORTANTE BLOCO DE CONCRETO ESTRUTURAL DE 14X19X39 CM CLASSE A  </t>
  </si>
  <si>
    <t>16.50.001</t>
  </si>
  <si>
    <t>DEMOLIÇÃO DE TUBO DE F.G. P/ SUST DE TELA ALAMBR INCL BASE FIXAÇÃO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</si>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</sst>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4"/>
  <sheetViews>
    <sheetView topLeftCell="A75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374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29.45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13.91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13.91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13.91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18.899999999999999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156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30</v>
      </c>
      <c r="E13" s="10">
        <v>15.99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10.6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</v>
      </c>
      <c r="E15" s="10">
        <v>3139.32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80</v>
      </c>
      <c r="E16" s="10">
        <v>62.05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41</v>
      </c>
      <c r="D17" s="10">
        <v>80</v>
      </c>
      <c r="E17" s="10">
        <v>80.66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14</v>
      </c>
      <c r="D18" s="10">
        <v>51.5</v>
      </c>
      <c r="E18" s="10">
        <v>116.45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586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8.81</v>
      </c>
      <c r="E20" s="10">
        <v>762.04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5.6</v>
      </c>
      <c r="E21" s="10">
        <v>140.93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17.7</v>
      </c>
      <c r="E22" s="10">
        <v>107.77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399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47</v>
      </c>
      <c r="C24" s="9" t="s">
        <v>31</v>
      </c>
      <c r="D24" s="10">
        <v>3892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31</v>
      </c>
      <c r="D25" s="10">
        <v>967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20</v>
      </c>
      <c r="D26" s="10">
        <v>38</v>
      </c>
      <c r="E26" s="10">
        <v>762.04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14</v>
      </c>
      <c r="D27" s="10">
        <v>147.69999999999999</v>
      </c>
      <c r="E27" s="10">
        <v>330.06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128.4</v>
      </c>
      <c r="E28" s="10">
        <v>349.96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127.77</v>
      </c>
      <c r="E29" s="10">
        <v>148.09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38</v>
      </c>
      <c r="D30" s="10">
        <v>2</v>
      </c>
      <c r="E30" s="10">
        <v>2674.07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38</v>
      </c>
      <c r="D31" s="10">
        <v>2</v>
      </c>
      <c r="E31" s="10">
        <v>4714.59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14</v>
      </c>
      <c r="D32" s="10">
        <v>4.32</v>
      </c>
      <c r="E32" s="10">
        <v>821.47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38</v>
      </c>
      <c r="D33" s="10">
        <v>8</v>
      </c>
      <c r="E33" s="10">
        <v>3452.77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41</v>
      </c>
      <c r="D34" s="10">
        <v>4.2</v>
      </c>
      <c r="E34" s="10">
        <v>190.08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31</v>
      </c>
      <c r="D35" s="10">
        <v>511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14</v>
      </c>
      <c r="D36" s="10">
        <v>169.49</v>
      </c>
      <c r="E36" s="10">
        <v>135.63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41</v>
      </c>
      <c r="D37" s="10">
        <v>7.2</v>
      </c>
      <c r="E37" s="10">
        <v>120.84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38</v>
      </c>
      <c r="D38" s="10">
        <v>1</v>
      </c>
      <c r="E38" s="10">
        <v>763.95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38</v>
      </c>
      <c r="D39" s="10">
        <v>2</v>
      </c>
      <c r="E39" s="10">
        <v>237.96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38</v>
      </c>
      <c r="D40" s="10">
        <v>2</v>
      </c>
      <c r="E40" s="10">
        <v>274.81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41</v>
      </c>
      <c r="D41" s="10">
        <v>27.6</v>
      </c>
      <c r="E41" s="10">
        <v>472.75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41</v>
      </c>
      <c r="D42" s="10">
        <v>5.8</v>
      </c>
      <c r="E42" s="10">
        <v>119.01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38</v>
      </c>
      <c r="D43" s="10">
        <v>4</v>
      </c>
      <c r="E43" s="10">
        <v>44.38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14</v>
      </c>
      <c r="D44" s="10">
        <v>31.24</v>
      </c>
      <c r="E44" s="10">
        <v>191.04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38</v>
      </c>
      <c r="D45" s="10">
        <v>4</v>
      </c>
      <c r="E45" s="10">
        <v>30.93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38</v>
      </c>
      <c r="D46" s="10">
        <v>2</v>
      </c>
      <c r="E46" s="10">
        <v>404.99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38</v>
      </c>
      <c r="D47" s="10">
        <v>12</v>
      </c>
      <c r="E47" s="10">
        <v>221.09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38</v>
      </c>
      <c r="D48" s="10">
        <v>4</v>
      </c>
      <c r="E48" s="10">
        <v>176.36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38</v>
      </c>
      <c r="D49" s="10">
        <v>10</v>
      </c>
      <c r="E49" s="10">
        <v>407.17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38</v>
      </c>
      <c r="D50" s="10">
        <v>12</v>
      </c>
      <c r="E50" s="10">
        <v>586.91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38</v>
      </c>
      <c r="D51" s="10">
        <v>3</v>
      </c>
      <c r="E51" s="10">
        <v>79.540000000000006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38</v>
      </c>
      <c r="D52" s="10">
        <v>25</v>
      </c>
      <c r="E52" s="10">
        <v>334.47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38</v>
      </c>
      <c r="D53" s="10">
        <v>3</v>
      </c>
      <c r="E53" s="10">
        <v>63.09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14</v>
      </c>
      <c r="D54" s="10">
        <v>15.29</v>
      </c>
      <c r="E54" s="10">
        <v>78.14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14</v>
      </c>
      <c r="D55" s="10">
        <v>5.04</v>
      </c>
      <c r="E55" s="10">
        <v>43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121</v>
      </c>
      <c r="D56" s="10">
        <v>20320</v>
      </c>
      <c r="E56" s="10">
        <v>0.32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14</v>
      </c>
      <c r="D57" s="10">
        <v>276</v>
      </c>
      <c r="E57" s="10">
        <v>17.28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14</v>
      </c>
      <c r="D58" s="10">
        <v>276</v>
      </c>
      <c r="E58" s="10">
        <v>60.05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123</v>
      </c>
      <c r="C59" s="9" t="s">
        <v>14</v>
      </c>
      <c r="D59" s="10">
        <v>39.22</v>
      </c>
      <c r="E59" s="10">
        <v>9.5399999999999991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125</v>
      </c>
      <c r="C60" s="9" t="s">
        <v>14</v>
      </c>
      <c r="D60" s="10">
        <v>39.22</v>
      </c>
      <c r="E60" s="10">
        <v>60.26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14</v>
      </c>
      <c r="D61" s="10">
        <v>121.57</v>
      </c>
      <c r="E61" s="10">
        <v>29.67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123</v>
      </c>
      <c r="C62" s="9" t="s">
        <v>14</v>
      </c>
      <c r="D62" s="10">
        <v>55.57</v>
      </c>
      <c r="E62" s="10">
        <v>9.5399999999999991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125</v>
      </c>
      <c r="C63" s="9" t="s">
        <v>14</v>
      </c>
      <c r="D63" s="10">
        <v>55.57</v>
      </c>
      <c r="E63" s="10">
        <v>60.05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165</v>
      </c>
      <c r="E64" s="10">
        <v>56.11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24</v>
      </c>
      <c r="C65" s="9" t="s">
        <v>14</v>
      </c>
      <c r="D65" s="10">
        <v>165</v>
      </c>
      <c r="E65" s="10">
        <v>14.46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136</v>
      </c>
      <c r="C66" s="9" t="s">
        <v>14</v>
      </c>
      <c r="D66" s="10">
        <v>291.76</v>
      </c>
      <c r="E66" s="10">
        <v>43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14</v>
      </c>
      <c r="D67" s="10">
        <v>291.76</v>
      </c>
      <c r="E67" s="10">
        <v>236.94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140</v>
      </c>
      <c r="C68" s="9" t="s">
        <v>41</v>
      </c>
      <c r="D68" s="10">
        <v>71.2</v>
      </c>
      <c r="E68" s="10">
        <v>29.26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41</v>
      </c>
      <c r="D69" s="10">
        <v>2</v>
      </c>
      <c r="E69" s="10">
        <v>251.33</v>
      </c>
      <c r="F69" s="21"/>
      <c r="G69" s="17">
        <f t="shared" ref="G69:G103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41</v>
      </c>
      <c r="D70" s="10">
        <v>17.899999999999999</v>
      </c>
      <c r="E70" s="10">
        <v>119.43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146</v>
      </c>
      <c r="C71" s="9" t="s">
        <v>14</v>
      </c>
      <c r="D71" s="10">
        <v>40.14</v>
      </c>
      <c r="E71" s="10">
        <v>153.32</v>
      </c>
      <c r="F71" s="21"/>
      <c r="G71" s="17">
        <f t="shared" si="1"/>
        <v>0</v>
      </c>
    </row>
    <row r="72" spans="1:7" x14ac:dyDescent="0.25">
      <c r="A72" s="7" t="s">
        <v>147</v>
      </c>
      <c r="B72" s="8" t="s">
        <v>148</v>
      </c>
      <c r="C72" s="9" t="s">
        <v>14</v>
      </c>
      <c r="D72" s="10">
        <v>276</v>
      </c>
      <c r="E72" s="10">
        <v>44.95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14</v>
      </c>
      <c r="D73" s="10">
        <v>160.79</v>
      </c>
      <c r="E73" s="10">
        <v>44.76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14</v>
      </c>
      <c r="D74" s="10">
        <v>11.57</v>
      </c>
      <c r="E74" s="10">
        <v>83.65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14</v>
      </c>
      <c r="D75" s="10">
        <v>40.14</v>
      </c>
      <c r="E75" s="10">
        <v>45.37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41</v>
      </c>
      <c r="D76" s="10">
        <v>66</v>
      </c>
      <c r="E76" s="10">
        <v>20.66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41</v>
      </c>
      <c r="D77" s="10">
        <v>27.6</v>
      </c>
      <c r="E77" s="10">
        <v>25.57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41</v>
      </c>
      <c r="D78" s="10">
        <v>4</v>
      </c>
      <c r="E78" s="10">
        <v>23.49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14</v>
      </c>
      <c r="D79" s="10">
        <v>55.57</v>
      </c>
      <c r="E79" s="10">
        <v>36.380000000000003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14</v>
      </c>
      <c r="D80" s="10">
        <v>38.33</v>
      </c>
      <c r="E80" s="10">
        <v>52.23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14</v>
      </c>
      <c r="D81" s="10">
        <v>38.33</v>
      </c>
      <c r="E81" s="10">
        <v>69.92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14</v>
      </c>
      <c r="D82" s="10">
        <v>57.6</v>
      </c>
      <c r="E82" s="10">
        <v>9.33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14</v>
      </c>
      <c r="D83" s="10">
        <v>57.6</v>
      </c>
      <c r="E83" s="10">
        <v>40.97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14</v>
      </c>
      <c r="D84" s="10">
        <v>57.6</v>
      </c>
      <c r="E84" s="10">
        <v>83.32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41</v>
      </c>
      <c r="D85" s="10">
        <v>15</v>
      </c>
      <c r="E85" s="10">
        <v>219.41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41</v>
      </c>
      <c r="D86" s="10">
        <v>15</v>
      </c>
      <c r="E86" s="10">
        <v>131.12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38</v>
      </c>
      <c r="D87" s="10">
        <v>1</v>
      </c>
      <c r="E87" s="10">
        <v>7097.72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38.880000000000003</v>
      </c>
      <c r="E88" s="10">
        <v>534.88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41</v>
      </c>
      <c r="D89" s="10">
        <v>50</v>
      </c>
      <c r="E89" s="10">
        <v>131.25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14</v>
      </c>
      <c r="D90" s="10">
        <v>32</v>
      </c>
      <c r="E90" s="10">
        <v>5.25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14</v>
      </c>
      <c r="D91" s="10">
        <v>8</v>
      </c>
      <c r="E91" s="10">
        <v>533.98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38</v>
      </c>
      <c r="D92" s="10">
        <v>12</v>
      </c>
      <c r="E92" s="10">
        <v>12.5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38</v>
      </c>
      <c r="D93" s="10">
        <v>6</v>
      </c>
      <c r="E93" s="10">
        <v>6.25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38</v>
      </c>
      <c r="D94" s="10">
        <v>2</v>
      </c>
      <c r="E94" s="10">
        <v>62.5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38</v>
      </c>
      <c r="D95" s="10">
        <v>2</v>
      </c>
      <c r="E95" s="10">
        <v>15.62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38</v>
      </c>
      <c r="D96" s="10">
        <v>2</v>
      </c>
      <c r="E96" s="10">
        <v>16.79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14</v>
      </c>
      <c r="D97" s="10">
        <v>264.95999999999998</v>
      </c>
      <c r="E97" s="10">
        <v>19.22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38</v>
      </c>
      <c r="D98" s="10">
        <v>2</v>
      </c>
      <c r="E98" s="10">
        <v>120.8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38</v>
      </c>
      <c r="D99" s="10">
        <v>4</v>
      </c>
      <c r="E99" s="10">
        <v>179.32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38</v>
      </c>
      <c r="D100" s="10">
        <v>2</v>
      </c>
      <c r="E100" s="10">
        <v>329.9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38</v>
      </c>
      <c r="D101" s="10">
        <v>2</v>
      </c>
      <c r="E101" s="10">
        <v>480.67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38</v>
      </c>
      <c r="D102" s="10">
        <v>2</v>
      </c>
      <c r="E102" s="10">
        <v>254.78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38</v>
      </c>
      <c r="D103" s="10">
        <v>1</v>
      </c>
      <c r="E103" s="10">
        <v>579.48</v>
      </c>
      <c r="F103" s="21"/>
      <c r="G103" s="17">
        <f t="shared" si="1"/>
        <v>0</v>
      </c>
    </row>
    <row r="104" spans="1:7" x14ac:dyDescent="0.25">
      <c r="A104" s="7"/>
      <c r="B104" s="8"/>
      <c r="C104" s="9"/>
      <c r="D104" s="10"/>
      <c r="E104" s="10"/>
      <c r="F104" s="11" t="s">
        <v>8</v>
      </c>
      <c r="G104" s="12">
        <f>SUM(G5:G103)</f>
        <v>0</v>
      </c>
    </row>
  </sheetData>
  <sheetProtection algorithmName="SHA-512" hashValue="cZpBtxiYQFXMKbmq2cJxBld1S8yynxvgFapWw/FXgOk3bK0iY+f4RFJCAq8KGpLRdLvNQW8jbMQc1bvMTfF/FA==" saltValue="na3/S2Nh5bpupHAPvyN4dQ==" spinCount="100000" sheet="1" objects="1" scenarios="1"/>
  <conditionalFormatting sqref="F5:F10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9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211</v>
      </c>
      <c r="B5" s="14" t="s">
        <v>212</v>
      </c>
      <c r="C5" s="15" t="s">
        <v>20</v>
      </c>
      <c r="D5" s="16">
        <v>20</v>
      </c>
      <c r="E5" s="16">
        <v>68.67</v>
      </c>
      <c r="F5" s="21"/>
      <c r="G5" s="17">
        <f t="shared" ref="G5:G48" si="0">TRUNC(F5*D5,2)</f>
        <v>0</v>
      </c>
    </row>
    <row r="6" spans="1:7" x14ac:dyDescent="0.25">
      <c r="A6" s="7" t="s">
        <v>213</v>
      </c>
      <c r="B6" s="8" t="s">
        <v>214</v>
      </c>
      <c r="C6" s="9" t="s">
        <v>20</v>
      </c>
      <c r="D6" s="10">
        <v>3</v>
      </c>
      <c r="E6" s="10">
        <v>61.22</v>
      </c>
      <c r="F6" s="21"/>
      <c r="G6" s="17">
        <f t="shared" si="0"/>
        <v>0</v>
      </c>
    </row>
    <row r="7" spans="1:7" x14ac:dyDescent="0.25">
      <c r="A7" s="7" t="s">
        <v>215</v>
      </c>
      <c r="B7" s="8" t="s">
        <v>216</v>
      </c>
      <c r="C7" s="9" t="s">
        <v>41</v>
      </c>
      <c r="D7" s="10">
        <v>63</v>
      </c>
      <c r="E7" s="10">
        <v>105.98</v>
      </c>
      <c r="F7" s="21"/>
      <c r="G7" s="17">
        <f t="shared" si="0"/>
        <v>0</v>
      </c>
    </row>
    <row r="8" spans="1:7" x14ac:dyDescent="0.25">
      <c r="A8" s="7" t="s">
        <v>217</v>
      </c>
      <c r="B8" s="8" t="s">
        <v>218</v>
      </c>
      <c r="C8" s="9" t="s">
        <v>20</v>
      </c>
      <c r="D8" s="10">
        <v>1.1299999999999999</v>
      </c>
      <c r="E8" s="10">
        <v>549.39</v>
      </c>
      <c r="F8" s="21"/>
      <c r="G8" s="17">
        <f t="shared" si="0"/>
        <v>0</v>
      </c>
    </row>
    <row r="9" spans="1:7" x14ac:dyDescent="0.25">
      <c r="A9" s="7" t="s">
        <v>219</v>
      </c>
      <c r="B9" s="8" t="s">
        <v>220</v>
      </c>
      <c r="C9" s="9" t="s">
        <v>20</v>
      </c>
      <c r="D9" s="10">
        <v>3</v>
      </c>
      <c r="E9" s="10">
        <v>127.13</v>
      </c>
      <c r="F9" s="21"/>
      <c r="G9" s="17">
        <f t="shared" si="0"/>
        <v>0</v>
      </c>
    </row>
    <row r="10" spans="1:7" x14ac:dyDescent="0.25">
      <c r="A10" s="7" t="s">
        <v>221</v>
      </c>
      <c r="B10" s="8" t="s">
        <v>222</v>
      </c>
      <c r="C10" s="9" t="s">
        <v>14</v>
      </c>
      <c r="D10" s="10">
        <v>24</v>
      </c>
      <c r="E10" s="10">
        <v>13.25</v>
      </c>
      <c r="F10" s="21"/>
      <c r="G10" s="17">
        <f t="shared" si="0"/>
        <v>0</v>
      </c>
    </row>
    <row r="11" spans="1:7" x14ac:dyDescent="0.25">
      <c r="A11" s="7" t="s">
        <v>223</v>
      </c>
      <c r="B11" s="8" t="s">
        <v>224</v>
      </c>
      <c r="C11" s="9" t="s">
        <v>41</v>
      </c>
      <c r="D11" s="10">
        <v>10</v>
      </c>
      <c r="E11" s="10">
        <v>186.98</v>
      </c>
      <c r="F11" s="21"/>
      <c r="G11" s="17">
        <f t="shared" si="0"/>
        <v>0</v>
      </c>
    </row>
    <row r="12" spans="1:7" x14ac:dyDescent="0.25">
      <c r="A12" s="7" t="s">
        <v>225</v>
      </c>
      <c r="B12" s="8" t="s">
        <v>226</v>
      </c>
      <c r="C12" s="9" t="s">
        <v>41</v>
      </c>
      <c r="D12" s="10">
        <v>20</v>
      </c>
      <c r="E12" s="10">
        <v>44.53</v>
      </c>
      <c r="F12" s="21"/>
      <c r="G12" s="17">
        <f t="shared" si="0"/>
        <v>0</v>
      </c>
    </row>
    <row r="13" spans="1:7" x14ac:dyDescent="0.25">
      <c r="A13" s="7" t="s">
        <v>227</v>
      </c>
      <c r="B13" s="8" t="s">
        <v>228</v>
      </c>
      <c r="C13" s="9" t="s">
        <v>41</v>
      </c>
      <c r="D13" s="10">
        <v>20</v>
      </c>
      <c r="E13" s="10">
        <v>27.17</v>
      </c>
      <c r="F13" s="21"/>
      <c r="G13" s="17">
        <f t="shared" si="0"/>
        <v>0</v>
      </c>
    </row>
    <row r="14" spans="1:7" x14ac:dyDescent="0.25">
      <c r="A14" s="7" t="s">
        <v>229</v>
      </c>
      <c r="B14" s="8" t="s">
        <v>230</v>
      </c>
      <c r="C14" s="9" t="s">
        <v>41</v>
      </c>
      <c r="D14" s="10">
        <v>90</v>
      </c>
      <c r="E14" s="10">
        <v>9.92</v>
      </c>
      <c r="F14" s="21"/>
      <c r="G14" s="17">
        <f t="shared" si="0"/>
        <v>0</v>
      </c>
    </row>
    <row r="15" spans="1:7" x14ac:dyDescent="0.25">
      <c r="A15" s="7" t="s">
        <v>231</v>
      </c>
      <c r="B15" s="8" t="s">
        <v>232</v>
      </c>
      <c r="C15" s="9" t="s">
        <v>38</v>
      </c>
      <c r="D15" s="10">
        <v>1</v>
      </c>
      <c r="E15" s="10">
        <v>335.86</v>
      </c>
      <c r="F15" s="21"/>
      <c r="G15" s="17">
        <f t="shared" si="0"/>
        <v>0</v>
      </c>
    </row>
    <row r="16" spans="1:7" x14ac:dyDescent="0.25">
      <c r="A16" s="7" t="s">
        <v>233</v>
      </c>
      <c r="B16" s="8" t="s">
        <v>234</v>
      </c>
      <c r="C16" s="9" t="s">
        <v>38</v>
      </c>
      <c r="D16" s="10">
        <v>1</v>
      </c>
      <c r="E16" s="10">
        <v>445.76</v>
      </c>
      <c r="F16" s="21"/>
      <c r="G16" s="17">
        <f t="shared" si="0"/>
        <v>0</v>
      </c>
    </row>
    <row r="17" spans="1:7" x14ac:dyDescent="0.25">
      <c r="A17" s="7" t="s">
        <v>132</v>
      </c>
      <c r="B17" s="8" t="s">
        <v>133</v>
      </c>
      <c r="C17" s="9" t="s">
        <v>14</v>
      </c>
      <c r="D17" s="10">
        <v>192</v>
      </c>
      <c r="E17" s="10">
        <v>56.11</v>
      </c>
      <c r="F17" s="21"/>
      <c r="G17" s="17">
        <f t="shared" si="0"/>
        <v>0</v>
      </c>
    </row>
    <row r="18" spans="1:7" x14ac:dyDescent="0.25">
      <c r="A18" s="7" t="s">
        <v>134</v>
      </c>
      <c r="B18" s="8" t="s">
        <v>24</v>
      </c>
      <c r="C18" s="9" t="s">
        <v>14</v>
      </c>
      <c r="D18" s="10">
        <v>192</v>
      </c>
      <c r="E18" s="10">
        <v>14.46</v>
      </c>
      <c r="F18" s="21"/>
      <c r="G18" s="17">
        <f t="shared" si="0"/>
        <v>0</v>
      </c>
    </row>
    <row r="19" spans="1:7" x14ac:dyDescent="0.25">
      <c r="A19" s="7" t="s">
        <v>135</v>
      </c>
      <c r="B19" s="8" t="s">
        <v>136</v>
      </c>
      <c r="C19" s="9" t="s">
        <v>14</v>
      </c>
      <c r="D19" s="10">
        <v>192</v>
      </c>
      <c r="E19" s="10">
        <v>43</v>
      </c>
      <c r="F19" s="21"/>
      <c r="G19" s="17">
        <f t="shared" si="0"/>
        <v>0</v>
      </c>
    </row>
    <row r="20" spans="1:7" x14ac:dyDescent="0.25">
      <c r="A20" s="7" t="s">
        <v>137</v>
      </c>
      <c r="B20" s="8" t="s">
        <v>138</v>
      </c>
      <c r="C20" s="9" t="s">
        <v>14</v>
      </c>
      <c r="D20" s="10">
        <v>192</v>
      </c>
      <c r="E20" s="10">
        <v>236.94</v>
      </c>
      <c r="F20" s="21"/>
      <c r="G20" s="17">
        <f t="shared" si="0"/>
        <v>0</v>
      </c>
    </row>
    <row r="21" spans="1:7" x14ac:dyDescent="0.25">
      <c r="A21" s="7" t="s">
        <v>139</v>
      </c>
      <c r="B21" s="8" t="s">
        <v>140</v>
      </c>
      <c r="C21" s="9" t="s">
        <v>41</v>
      </c>
      <c r="D21" s="10">
        <v>12</v>
      </c>
      <c r="E21" s="10">
        <v>29.26</v>
      </c>
      <c r="F21" s="21"/>
      <c r="G21" s="17">
        <f t="shared" si="0"/>
        <v>0</v>
      </c>
    </row>
    <row r="22" spans="1:7" x14ac:dyDescent="0.25">
      <c r="A22" s="7" t="s">
        <v>141</v>
      </c>
      <c r="B22" s="8" t="s">
        <v>142</v>
      </c>
      <c r="C22" s="9" t="s">
        <v>41</v>
      </c>
      <c r="D22" s="10">
        <v>16</v>
      </c>
      <c r="E22" s="10">
        <v>251.33</v>
      </c>
      <c r="F22" s="21"/>
      <c r="G22" s="17">
        <f t="shared" si="0"/>
        <v>0</v>
      </c>
    </row>
    <row r="23" spans="1:7" x14ac:dyDescent="0.25">
      <c r="A23" s="7" t="s">
        <v>235</v>
      </c>
      <c r="B23" s="8" t="s">
        <v>236</v>
      </c>
      <c r="C23" s="9" t="s">
        <v>14</v>
      </c>
      <c r="D23" s="10">
        <v>192</v>
      </c>
      <c r="E23" s="10">
        <v>43.12</v>
      </c>
      <c r="F23" s="21"/>
      <c r="G23" s="17">
        <f t="shared" si="0"/>
        <v>0</v>
      </c>
    </row>
    <row r="24" spans="1:7" x14ac:dyDescent="0.25">
      <c r="A24" s="7" t="s">
        <v>237</v>
      </c>
      <c r="B24" s="8" t="s">
        <v>238</v>
      </c>
      <c r="C24" s="9" t="s">
        <v>41</v>
      </c>
      <c r="D24" s="10">
        <v>12</v>
      </c>
      <c r="E24" s="10">
        <v>3.29</v>
      </c>
      <c r="F24" s="21"/>
      <c r="G24" s="17">
        <f t="shared" si="0"/>
        <v>0</v>
      </c>
    </row>
    <row r="25" spans="1:7" x14ac:dyDescent="0.25">
      <c r="A25" s="7" t="s">
        <v>153</v>
      </c>
      <c r="B25" s="8" t="s">
        <v>154</v>
      </c>
      <c r="C25" s="9" t="s">
        <v>14</v>
      </c>
      <c r="D25" s="10">
        <v>14.1</v>
      </c>
      <c r="E25" s="10">
        <v>45.37</v>
      </c>
      <c r="F25" s="21"/>
      <c r="G25" s="17">
        <f t="shared" si="0"/>
        <v>0</v>
      </c>
    </row>
    <row r="26" spans="1:7" x14ac:dyDescent="0.25">
      <c r="A26" s="7" t="s">
        <v>239</v>
      </c>
      <c r="B26" s="8" t="s">
        <v>240</v>
      </c>
      <c r="C26" s="9" t="s">
        <v>14</v>
      </c>
      <c r="D26" s="10">
        <v>30</v>
      </c>
      <c r="E26" s="10">
        <v>25.12</v>
      </c>
      <c r="F26" s="21"/>
      <c r="G26" s="17">
        <f t="shared" si="0"/>
        <v>0</v>
      </c>
    </row>
    <row r="27" spans="1:7" x14ac:dyDescent="0.25">
      <c r="A27" s="7" t="s">
        <v>241</v>
      </c>
      <c r="B27" s="8" t="s">
        <v>242</v>
      </c>
      <c r="C27" s="9" t="s">
        <v>38</v>
      </c>
      <c r="D27" s="10">
        <v>1</v>
      </c>
      <c r="E27" s="10">
        <v>12735.48</v>
      </c>
      <c r="F27" s="21"/>
      <c r="G27" s="17">
        <f t="shared" si="0"/>
        <v>0</v>
      </c>
    </row>
    <row r="28" spans="1:7" x14ac:dyDescent="0.25">
      <c r="A28" s="7" t="s">
        <v>243</v>
      </c>
      <c r="B28" s="8" t="s">
        <v>244</v>
      </c>
      <c r="C28" s="9" t="s">
        <v>14</v>
      </c>
      <c r="D28" s="10">
        <v>33</v>
      </c>
      <c r="E28" s="10">
        <v>818.32</v>
      </c>
      <c r="F28" s="21"/>
      <c r="G28" s="17">
        <f t="shared" si="0"/>
        <v>0</v>
      </c>
    </row>
    <row r="29" spans="1:7" x14ac:dyDescent="0.25">
      <c r="A29" s="7" t="s">
        <v>245</v>
      </c>
      <c r="B29" s="8" t="s">
        <v>246</v>
      </c>
      <c r="C29" s="9" t="s">
        <v>14</v>
      </c>
      <c r="D29" s="10">
        <v>2.2000000000000002</v>
      </c>
      <c r="E29" s="10">
        <v>1246.74</v>
      </c>
      <c r="F29" s="21"/>
      <c r="G29" s="17">
        <f t="shared" si="0"/>
        <v>0</v>
      </c>
    </row>
    <row r="30" spans="1:7" x14ac:dyDescent="0.25">
      <c r="A30" s="7" t="s">
        <v>247</v>
      </c>
      <c r="B30" s="8" t="s">
        <v>248</v>
      </c>
      <c r="C30" s="9" t="s">
        <v>14</v>
      </c>
      <c r="D30" s="10">
        <v>120</v>
      </c>
      <c r="E30" s="10">
        <v>53.81</v>
      </c>
      <c r="F30" s="21"/>
      <c r="G30" s="17">
        <f t="shared" si="0"/>
        <v>0</v>
      </c>
    </row>
    <row r="31" spans="1:7" x14ac:dyDescent="0.25">
      <c r="A31" s="7" t="s">
        <v>249</v>
      </c>
      <c r="B31" s="8" t="s">
        <v>24</v>
      </c>
      <c r="C31" s="9" t="s">
        <v>14</v>
      </c>
      <c r="D31" s="10">
        <v>120</v>
      </c>
      <c r="E31" s="10">
        <v>14.46</v>
      </c>
      <c r="F31" s="21"/>
      <c r="G31" s="17">
        <f t="shared" si="0"/>
        <v>0</v>
      </c>
    </row>
    <row r="32" spans="1:7" x14ac:dyDescent="0.25">
      <c r="A32" s="7" t="s">
        <v>250</v>
      </c>
      <c r="B32" s="8" t="s">
        <v>251</v>
      </c>
      <c r="C32" s="9" t="s">
        <v>14</v>
      </c>
      <c r="D32" s="10">
        <v>120</v>
      </c>
      <c r="E32" s="10">
        <v>86.93</v>
      </c>
      <c r="F32" s="21"/>
      <c r="G32" s="17">
        <f t="shared" si="0"/>
        <v>0</v>
      </c>
    </row>
    <row r="33" spans="1:7" x14ac:dyDescent="0.25">
      <c r="A33" s="7" t="s">
        <v>252</v>
      </c>
      <c r="B33" s="8" t="s">
        <v>253</v>
      </c>
      <c r="C33" s="9" t="s">
        <v>14</v>
      </c>
      <c r="D33" s="10">
        <v>300</v>
      </c>
      <c r="E33" s="10">
        <v>22.23</v>
      </c>
      <c r="F33" s="21"/>
      <c r="G33" s="17">
        <f t="shared" si="0"/>
        <v>0</v>
      </c>
    </row>
    <row r="34" spans="1:7" x14ac:dyDescent="0.25">
      <c r="A34" s="7" t="s">
        <v>254</v>
      </c>
      <c r="B34" s="8" t="s">
        <v>255</v>
      </c>
      <c r="C34" s="9" t="s">
        <v>14</v>
      </c>
      <c r="D34" s="10">
        <v>26.4</v>
      </c>
      <c r="E34" s="10">
        <v>167.59</v>
      </c>
      <c r="F34" s="21"/>
      <c r="G34" s="17">
        <f t="shared" si="0"/>
        <v>0</v>
      </c>
    </row>
    <row r="35" spans="1:7" x14ac:dyDescent="0.25">
      <c r="A35" s="7" t="s">
        <v>256</v>
      </c>
      <c r="B35" s="8" t="s">
        <v>257</v>
      </c>
      <c r="C35" s="9" t="s">
        <v>41</v>
      </c>
      <c r="D35" s="10">
        <v>24</v>
      </c>
      <c r="E35" s="10">
        <v>35.36</v>
      </c>
      <c r="F35" s="21"/>
      <c r="G35" s="17">
        <f t="shared" si="0"/>
        <v>0</v>
      </c>
    </row>
    <row r="36" spans="1:7" x14ac:dyDescent="0.25">
      <c r="A36" s="7" t="s">
        <v>258</v>
      </c>
      <c r="B36" s="8" t="s">
        <v>19</v>
      </c>
      <c r="C36" s="9" t="s">
        <v>20</v>
      </c>
      <c r="D36" s="10">
        <v>3</v>
      </c>
      <c r="E36" s="10">
        <v>109.87</v>
      </c>
      <c r="F36" s="21"/>
      <c r="G36" s="17">
        <f t="shared" si="0"/>
        <v>0</v>
      </c>
    </row>
    <row r="37" spans="1:7" x14ac:dyDescent="0.25">
      <c r="A37" s="7" t="s">
        <v>259</v>
      </c>
      <c r="B37" s="8" t="s">
        <v>22</v>
      </c>
      <c r="C37" s="9" t="s">
        <v>14</v>
      </c>
      <c r="D37" s="10">
        <v>10</v>
      </c>
      <c r="E37" s="10">
        <v>10.98</v>
      </c>
      <c r="F37" s="21"/>
      <c r="G37" s="17">
        <f t="shared" si="0"/>
        <v>0</v>
      </c>
    </row>
    <row r="38" spans="1:7" x14ac:dyDescent="0.25">
      <c r="A38" s="7" t="s">
        <v>260</v>
      </c>
      <c r="B38" s="8" t="s">
        <v>28</v>
      </c>
      <c r="C38" s="9" t="s">
        <v>20</v>
      </c>
      <c r="D38" s="10">
        <v>3.6</v>
      </c>
      <c r="E38" s="10">
        <v>96.14</v>
      </c>
      <c r="F38" s="21"/>
      <c r="G38" s="17">
        <f t="shared" si="0"/>
        <v>0</v>
      </c>
    </row>
    <row r="39" spans="1:7" x14ac:dyDescent="0.25">
      <c r="A39" s="7" t="s">
        <v>261</v>
      </c>
      <c r="B39" s="8" t="s">
        <v>248</v>
      </c>
      <c r="C39" s="9" t="s">
        <v>14</v>
      </c>
      <c r="D39" s="10">
        <v>10</v>
      </c>
      <c r="E39" s="10">
        <v>53.81</v>
      </c>
      <c r="F39" s="21"/>
      <c r="G39" s="17">
        <f t="shared" si="0"/>
        <v>0</v>
      </c>
    </row>
    <row r="40" spans="1:7" x14ac:dyDescent="0.25">
      <c r="A40" s="7" t="s">
        <v>262</v>
      </c>
      <c r="B40" s="8" t="s">
        <v>24</v>
      </c>
      <c r="C40" s="9" t="s">
        <v>14</v>
      </c>
      <c r="D40" s="10">
        <v>10</v>
      </c>
      <c r="E40" s="10">
        <v>14.46</v>
      </c>
      <c r="F40" s="21"/>
      <c r="G40" s="17">
        <f t="shared" si="0"/>
        <v>0</v>
      </c>
    </row>
    <row r="41" spans="1:7" x14ac:dyDescent="0.25">
      <c r="A41" s="7" t="s">
        <v>263</v>
      </c>
      <c r="B41" s="8" t="s">
        <v>264</v>
      </c>
      <c r="C41" s="9" t="s">
        <v>14</v>
      </c>
      <c r="D41" s="10">
        <v>16</v>
      </c>
      <c r="E41" s="10">
        <v>166.74</v>
      </c>
      <c r="F41" s="21"/>
      <c r="G41" s="17">
        <f t="shared" si="0"/>
        <v>0</v>
      </c>
    </row>
    <row r="42" spans="1:7" x14ac:dyDescent="0.25">
      <c r="A42" s="7" t="s">
        <v>265</v>
      </c>
      <c r="B42" s="8" t="s">
        <v>266</v>
      </c>
      <c r="C42" s="9" t="s">
        <v>31</v>
      </c>
      <c r="D42" s="10">
        <v>162</v>
      </c>
      <c r="E42" s="10">
        <v>15.57</v>
      </c>
      <c r="F42" s="21"/>
      <c r="G42" s="17">
        <f t="shared" si="0"/>
        <v>0</v>
      </c>
    </row>
    <row r="43" spans="1:7" x14ac:dyDescent="0.25">
      <c r="A43" s="7" t="s">
        <v>267</v>
      </c>
      <c r="B43" s="8" t="s">
        <v>268</v>
      </c>
      <c r="C43" s="9" t="s">
        <v>20</v>
      </c>
      <c r="D43" s="10">
        <v>1.35</v>
      </c>
      <c r="E43" s="10">
        <v>762.04</v>
      </c>
      <c r="F43" s="21"/>
      <c r="G43" s="17">
        <f t="shared" si="0"/>
        <v>0</v>
      </c>
    </row>
    <row r="44" spans="1:7" x14ac:dyDescent="0.25">
      <c r="A44" s="7" t="s">
        <v>269</v>
      </c>
      <c r="B44" s="8" t="s">
        <v>270</v>
      </c>
      <c r="C44" s="9" t="s">
        <v>41</v>
      </c>
      <c r="D44" s="10">
        <v>20</v>
      </c>
      <c r="E44" s="10">
        <v>45.87</v>
      </c>
      <c r="F44" s="21"/>
      <c r="G44" s="17">
        <f t="shared" si="0"/>
        <v>0</v>
      </c>
    </row>
    <row r="45" spans="1:7" x14ac:dyDescent="0.25">
      <c r="A45" s="7" t="s">
        <v>271</v>
      </c>
      <c r="B45" s="8" t="s">
        <v>272</v>
      </c>
      <c r="C45" s="9" t="s">
        <v>14</v>
      </c>
      <c r="D45" s="10">
        <v>16</v>
      </c>
      <c r="E45" s="10">
        <v>140.93</v>
      </c>
      <c r="F45" s="21"/>
      <c r="G45" s="17">
        <f t="shared" si="0"/>
        <v>0</v>
      </c>
    </row>
    <row r="46" spans="1:7" x14ac:dyDescent="0.25">
      <c r="A46" s="7" t="s">
        <v>273</v>
      </c>
      <c r="B46" s="8" t="s">
        <v>274</v>
      </c>
      <c r="C46" s="9" t="s">
        <v>38</v>
      </c>
      <c r="D46" s="10">
        <v>5</v>
      </c>
      <c r="E46" s="10">
        <v>35.71</v>
      </c>
      <c r="F46" s="21"/>
      <c r="G46" s="17">
        <f t="shared" si="0"/>
        <v>0</v>
      </c>
    </row>
    <row r="47" spans="1:7" x14ac:dyDescent="0.25">
      <c r="A47" s="7" t="s">
        <v>275</v>
      </c>
      <c r="B47" s="8" t="s">
        <v>276</v>
      </c>
      <c r="C47" s="9" t="s">
        <v>20</v>
      </c>
      <c r="D47" s="10">
        <v>23.2</v>
      </c>
      <c r="E47" s="10">
        <v>357.1</v>
      </c>
      <c r="F47" s="21"/>
      <c r="G47" s="17">
        <f t="shared" si="0"/>
        <v>0</v>
      </c>
    </row>
    <row r="48" spans="1:7" x14ac:dyDescent="0.25">
      <c r="A48" s="7" t="s">
        <v>277</v>
      </c>
      <c r="B48" s="8" t="s">
        <v>278</v>
      </c>
      <c r="C48" s="9" t="s">
        <v>38</v>
      </c>
      <c r="D48" s="10">
        <v>9</v>
      </c>
      <c r="E48" s="10">
        <v>911.13</v>
      </c>
      <c r="F48" s="21"/>
      <c r="G48" s="17">
        <f t="shared" si="0"/>
        <v>0</v>
      </c>
    </row>
    <row r="49" spans="1:7" x14ac:dyDescent="0.25">
      <c r="A49" s="7"/>
      <c r="B49" s="8"/>
      <c r="C49" s="9"/>
      <c r="D49" s="10"/>
      <c r="E49" s="10"/>
      <c r="F49" s="11" t="s">
        <v>8</v>
      </c>
      <c r="G49" s="12">
        <f>SUM(G5:G48)</f>
        <v>0</v>
      </c>
    </row>
  </sheetData>
  <sheetProtection algorithmName="SHA-512" hashValue="p9k1ICo8J2IRt/VC8LG3yw6q8sM/zg7GfJGLSbWLpmS0jGh23Gmt/JFnmlA4az9GkigdYB3Z2dAFd2gyw+JJGQ==" saltValue="RkSeSWbaVRckIO1ardrAgw==" spinCount="100000" sheet="1" objects="1" scenarios="1"/>
  <conditionalFormatting sqref="F5:F4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8" xr:uid="{A5C53752-AB60-413B-B8FE-FC2353293AF9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2026-01-08T11:19:51Z</dcterms:modified>
</cp:coreProperties>
</file>